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1. о бюджете города на 2023 (24-25 г. включительно)\"/>
    </mc:Choice>
  </mc:AlternateContent>
  <bookViews>
    <workbookView xWindow="0" yWindow="0" windowWidth="28800" windowHeight="7500"/>
  </bookViews>
  <sheets>
    <sheet name="Исполн. (доходы)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G40" i="1" l="1"/>
  <c r="I47" i="1" l="1"/>
  <c r="H47" i="1"/>
  <c r="G47" i="1"/>
  <c r="I46" i="1"/>
  <c r="H46" i="1"/>
  <c r="G46" i="1"/>
  <c r="I45" i="1"/>
  <c r="H45" i="1"/>
  <c r="G45" i="1"/>
  <c r="I44" i="1"/>
  <c r="H44" i="1"/>
  <c r="G44" i="1"/>
  <c r="I43" i="1"/>
  <c r="H43" i="1"/>
  <c r="G43" i="1"/>
  <c r="I42" i="1"/>
  <c r="H42" i="1"/>
  <c r="G42" i="1"/>
  <c r="I41" i="1"/>
  <c r="H41" i="1"/>
  <c r="G41" i="1"/>
  <c r="I40" i="1"/>
  <c r="H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G14" i="1"/>
  <c r="I13" i="1"/>
  <c r="H13" i="1"/>
  <c r="G13" i="1"/>
  <c r="I12" i="1"/>
  <c r="H12" i="1"/>
  <c r="G12" i="1"/>
  <c r="I11" i="1"/>
  <c r="H11" i="1"/>
  <c r="G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F48" i="1" l="1"/>
  <c r="I48" i="1" s="1"/>
  <c r="E48" i="1"/>
  <c r="H48" i="1" s="1"/>
  <c r="G48" i="1"/>
</calcChain>
</file>

<file path=xl/sharedStrings.xml><?xml version="1.0" encoding="utf-8"?>
<sst xmlns="http://schemas.openxmlformats.org/spreadsheetml/2006/main" count="119" uniqueCount="85">
  <si>
    <t/>
  </si>
  <si>
    <t>Итого:</t>
  </si>
  <si>
    <t>Прочие субсидии бюджетам городских поселений</t>
  </si>
  <si>
    <t>55520229999130000150</t>
  </si>
  <si>
    <t>Субсидии бюджетам городских поселений из местных бюджетов</t>
  </si>
  <si>
    <t>55520229900130000150</t>
  </si>
  <si>
    <t>Прочие межбюджетные трансферты, передаваемые бюджетам городских поселений</t>
  </si>
  <si>
    <t>55520249999130000150</t>
  </si>
  <si>
    <t>Субвенции бюджетам городских поселений на выполнение передаваемых полномочий субъектов Российской Федерации</t>
  </si>
  <si>
    <t>55520230024130000150</t>
  </si>
  <si>
    <t>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</si>
  <si>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</si>
  <si>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</si>
  <si>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55511406025130000430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</si>
  <si>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</si>
  <si>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55511406013130000430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</si>
  <si>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</si>
  <si>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</si>
  <si>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>Прочие доходы от компенсации затрат бюджетов городских поселений</t>
  </si>
  <si>
    <t>55511302995130000130</t>
  </si>
  <si>
    <t>Доходы, поступающие в порядке возмещения расходов, понесенных в связи с эксплуатацией имущества городских поселений</t>
  </si>
  <si>
    <t>55511302065130000130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</si>
  <si>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</si>
  <si>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55511105035130000120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</si>
  <si>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</si>
  <si>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55511105025130000120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</si>
  <si>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</si>
  <si>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55511105013130000120</t>
  </si>
  <si>
    <t>муниципальные образования</t>
  </si>
  <si>
    <t>55500000000000000000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</si>
  <si>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</si>
  <si>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</si>
  <si>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</si>
  <si>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</si>
  <si>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</t>
  </si>
  <si>
    <t>18210606000000000110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</si>
  <si>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</si>
  <si>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</si>
  <si>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</t>
  </si>
  <si>
    <t>18210601000000000110</t>
  </si>
  <si>
    <t>Единый сельскохозяйственный налог</t>
  </si>
  <si>
    <t>18210503010010000110</t>
  </si>
  <si>
    <t>18210503000010000110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</si>
  <si>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</si>
  <si>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</si>
  <si>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</si>
  <si>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</si>
  <si>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</si>
  <si>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</si>
  <si>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</t>
  </si>
  <si>
    <t>18210102000010000110</t>
  </si>
  <si>
    <t>Федеральная налоговая служба</t>
  </si>
  <si>
    <t>18200000000000000000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</si>
  <si>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</si>
  <si>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</si>
  <si>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</si>
  <si>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</si>
  <si>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</si>
  <si>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</si>
  <si>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</si>
  <si>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</si>
  <si>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 xml:space="preserve">Федеральное казначейство  </t>
  </si>
  <si>
    <t>10000000000000000000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</si>
  <si>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</si>
  <si>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(по обязательствам, возникшим до 1 января 2006 года), мобилизуемый на террияториях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</si>
  <si>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</si>
  <si>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Прочие безвозмездные поступления в бюджеты городских поселений </t>
  </si>
  <si>
    <t>Прочие доходы от оказания платных услуг (работ) получателями средств бюджетов городских поселений</t>
  </si>
  <si>
    <t>Штрафы, неуйстойки,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</si>
  <si>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Инициативные платежи, зачисляемые в бюджеты городских поселений</t>
  </si>
  <si>
    <t>18210904053130000110</t>
  </si>
  <si>
    <t>18210102080010000110</t>
  </si>
  <si>
    <t>55511301995130000130</t>
  </si>
  <si>
    <t>55511607010130000140</t>
  </si>
  <si>
    <t>55511715030130000150</t>
  </si>
  <si>
    <t>55511610061130000140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</si>
  <si>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органом городского поселения (муниципальным казенным учреждением) муниципального контракта, а так 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</si>
  <si>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55520220302130000150</t>
  </si>
  <si>
    <t>55520705030130000150</t>
  </si>
  <si>
    <t>55520225555130000150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</si>
  <si>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</si>
  <si>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МБТ</t>
  </si>
  <si>
    <t>Приложение 1.1</t>
  </si>
  <si>
    <t xml:space="preserve">   ДОХОДЫ БЮДЖЕТА ГОРОДА ТОГУЧИНА ТОГУЧИНСКОГО РАЙОНА НОВОСИБИРСКОЙ ОБЛАСТИ  НА 2023   ГОД И ПЛАНОВЫЙ ПЕРИОД 2024-2025 ГОДОВ</t>
  </si>
  <si>
    <t>к решению 22 сессии Совета депутатов города Тогучина Тогучинского района Новосибирской области от 23.12.2022 № 98 "О бюджете города Тогучина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</si>
</sst>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#,##0.00;[Red]\-#,##0.00"/>
    <numFmt numFmtId="166" formatCode="#,##0.00;[Red]\-#,##0.00;0.00"/>
    <numFmt numFmtId="167" formatCode="000000000"/>
    <numFmt numFmtId="168" formatCode="0000000"/>
    <numFmt numFmtId="169" formatCode="0.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1" applyNumberFormat="0">
      <alignment horizontal="right" vertical="top"/>
    </xf>
    <xf numFmtId="49" fontId="6" fillId="2" borderId="1">
      <alignment horizontal="left" vertical="top" wrapText="1"/>
    </xf>
    <xf numFmtId="164" fontId="1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9" fillId="0" borderId="1" xfId="0" applyNumberFormat="1" applyFont="1" applyFill="1" applyBorder="1" applyAlignment="1" applyProtection="1">
      <alignment horizontal="left" wrapText="1"/>
      <protection hidden="1"/>
    </xf>
    <xf numFmtId="0" fontId="8" fillId="0" borderId="1" xfId="0" applyNumberFormat="1" applyFont="1" applyFill="1" applyBorder="1" applyAlignment="1" applyProtection="1">
      <alignment horizontal="left"/>
      <protection hidden="1"/>
    </xf>
    <xf numFmtId="166" fontId="9" fillId="0" borderId="1" xfId="0" applyNumberFormat="1" applyFont="1" applyFill="1" applyBorder="1" applyAlignment="1" applyProtection="1">
      <alignment wrapText="1"/>
      <protection hidden="1"/>
    </xf>
    <xf numFmtId="169" fontId="8" fillId="0" borderId="1" xfId="0" applyNumberFormat="1" applyFont="1" applyBorder="1"/>
    <xf numFmtId="0" fontId="8" fillId="0" borderId="1" xfId="0" applyNumberFormat="1" applyFont="1" applyFill="1" applyBorder="1" applyAlignment="1" applyProtection="1">
      <alignment horizontal="left" wrapText="1"/>
      <protection hidden="1"/>
    </xf>
    <xf numFmtId="166" fontId="8" fillId="0" borderId="1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alignment horizontal="left" wrapText="1"/>
      <protection hidden="1"/>
    </xf>
    <xf numFmtId="166" fontId="10" fillId="0" borderId="1" xfId="0" applyNumberFormat="1" applyFont="1" applyFill="1" applyBorder="1" applyAlignment="1" applyProtection="1">
      <alignment wrapText="1"/>
      <protection hidden="1"/>
    </xf>
    <xf numFmtId="49" fontId="8" fillId="0" borderId="1" xfId="0" applyNumberFormat="1" applyFont="1" applyFill="1" applyBorder="1" applyAlignment="1" applyProtection="1">
      <alignment horizontal="left" wrapText="1"/>
      <protection hidden="1"/>
    </xf>
    <xf numFmtId="0" fontId="11" fillId="0" borderId="1" xfId="0" applyNumberFormat="1" applyFont="1" applyFill="1" applyBorder="1" applyAlignment="1" applyProtection="1">
      <alignment horizontal="left" wrapText="1"/>
      <protection hidden="1"/>
    </xf>
    <xf numFmtId="166" fontId="11" fillId="0" borderId="1" xfId="0" applyNumberFormat="1" applyFont="1" applyFill="1" applyBorder="1" applyAlignment="1" applyProtection="1">
      <alignment wrapText="1"/>
      <protection hidden="1"/>
    </xf>
    <xf numFmtId="168" fontId="8" fillId="0" borderId="1" xfId="0" applyNumberFormat="1" applyFont="1" applyFill="1" applyBorder="1" applyAlignment="1" applyProtection="1">
      <alignment horizontal="right"/>
      <protection hidden="1"/>
    </xf>
    <xf numFmtId="0" fontId="8" fillId="0" borderId="1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protection hidden="1"/>
    </xf>
    <xf numFmtId="0" fontId="8" fillId="0" borderId="1" xfId="0" applyFont="1" applyBorder="1"/>
    <xf numFmtId="168" fontId="8" fillId="0" borderId="1" xfId="0" applyNumberFormat="1" applyFont="1" applyFill="1" applyBorder="1" applyAlignment="1" applyProtection="1">
      <alignment horizontal="left"/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8" fillId="0" borderId="1" xfId="0" applyFont="1" applyFill="1" applyBorder="1" applyAlignment="1" applyProtection="1">
      <protection hidden="1"/>
    </xf>
    <xf numFmtId="165" fontId="11" fillId="0" borderId="1" xfId="0" applyNumberFormat="1" applyFont="1" applyFill="1" applyBorder="1" applyAlignment="1" applyProtection="1"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horizontal="right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8">
    <cellStyle name="Данные (только для чтения)" xfId="4"/>
    <cellStyle name="Обычный" xfId="0" builtinId="0"/>
    <cellStyle name="Обычный 2" xfId="2"/>
    <cellStyle name="Обычный 2 13" xfId="3"/>
    <cellStyle name="Обычный 2 2" xfId="7"/>
    <cellStyle name="Обычный 3" xfId="1"/>
    <cellStyle name="Свойства элементов измерения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tabSelected="1" zoomScale="80" zoomScaleNormal="80" workbookViewId="0">
      <pane xSplit="3" ySplit="6" topLeftCell="D14" activePane="bottomRight" state="frozen"/>
      <selection activeCell="A2" sqref="A2"/>
      <selection pane="topRight" activeCell="D2" sqref="D2"/>
      <selection pane="bottomLeft" activeCell="A5" sqref="A5"/>
      <selection pane="bottomRight" activeCell="B6" sqref="B6"/>
    </sheetView>
  </sheetViews>
  <sheetFormatPr defaultColWidth="9.140625" defaultRowHeight="12.75" outlineLevelCol="1" x14ac:dyDescent="0.2"/>
  <cols>
    <col min="1" max="1" width="27.42578125" customWidth="1"/>
    <col min="2" max="2" width="98.140625" customWidth="1"/>
    <col min="3" max="3" width="0.28515625" customWidth="1"/>
    <col min="4" max="4" width="20" hidden="1" customWidth="1" outlineLevel="1"/>
    <col min="5" max="5" width="18.42578125" hidden="1" customWidth="1" outlineLevel="1"/>
    <col min="6" max="6" width="18" hidden="1" customWidth="1" outlineLevel="1"/>
    <col min="7" max="7" width="17.28515625" customWidth="1" collapsed="1"/>
    <col min="8" max="8" width="14.140625" customWidth="1"/>
    <col min="9" max="9" width="17.5703125" customWidth="1"/>
    <col min="10" max="175" width="9.140625" customWidth="1"/>
  </cols>
  <sheetData>
    <row r="1" spans="1:9" x14ac:dyDescent="0.2">
      <c r="A1" s="5"/>
      <c r="B1" s="6"/>
      <c r="C1" s="6"/>
      <c r="D1" s="7"/>
      <c r="E1" s="7"/>
      <c r="F1" s="7"/>
    </row>
    <row r="2" spans="1:9" x14ac:dyDescent="0.2">
      <c r="A2" s="28" t="s">
        <v>82</v>
      </c>
      <c r="B2" s="28"/>
      <c r="C2" s="28"/>
      <c r="D2" s="28"/>
      <c r="E2" s="28"/>
      <c r="F2" s="28"/>
      <c r="G2" s="28"/>
      <c r="H2" s="28"/>
      <c r="I2" s="28"/>
    </row>
    <row r="3" spans="1:9" x14ac:dyDescent="0.2">
      <c r="A3" s="28"/>
      <c r="B3" s="28"/>
      <c r="C3" s="28"/>
      <c r="D3" s="28"/>
      <c r="E3" s="28"/>
      <c r="F3" s="28"/>
      <c r="G3" s="28"/>
      <c r="H3" s="28"/>
      <c r="I3" s="28"/>
    </row>
    <row r="4" spans="1:9" ht="39" customHeight="1" x14ac:dyDescent="0.25">
      <c r="A4" s="29" t="s">
        <v>84</v>
      </c>
      <c r="B4" s="29"/>
      <c r="C4" s="29"/>
      <c r="D4" s="29"/>
      <c r="E4" s="29"/>
      <c r="F4" s="29"/>
      <c r="G4" s="29"/>
      <c r="H4" s="29"/>
      <c r="I4" s="29"/>
    </row>
    <row r="5" spans="1:9" ht="40.5" customHeight="1" x14ac:dyDescent="0.2">
      <c r="A5" s="30" t="s">
        <v>83</v>
      </c>
      <c r="B5" s="30"/>
      <c r="C5" s="30"/>
      <c r="D5" s="30"/>
      <c r="E5" s="30"/>
      <c r="F5" s="30"/>
      <c r="G5" s="30"/>
      <c r="H5" s="30"/>
      <c r="I5" s="30"/>
    </row>
    <row r="6" spans="1:9" ht="15.75" x14ac:dyDescent="0.25">
      <c r="A6" s="8" t="s">
        <v>62</v>
      </c>
      <c r="B6" s="8" t="s">
        <v>61</v>
      </c>
      <c r="C6" s="9" t="s">
        <v>0</v>
      </c>
      <c r="D6" s="10">
        <v>7143000</v>
      </c>
      <c r="E6" s="10">
        <v>7712300</v>
      </c>
      <c r="F6" s="10">
        <v>9079700</v>
      </c>
      <c r="G6" s="11">
        <f>D6/1000</f>
        <v>7143</v>
      </c>
      <c r="H6" s="11">
        <f>E6/1000</f>
        <v>7712.3</v>
      </c>
      <c r="I6" s="11">
        <f>F6/1000</f>
        <v>9079.7000000000007</v>
      </c>
    </row>
    <row r="7" spans="1:9" ht="78.75" x14ac:dyDescent="0.25">
      <c r="A7" s="12" t="s">
        <v>60</v>
      </c>
      <c r="B7" s="12" t="s">
        <v>59</v>
      </c>
      <c r="C7" s="9" t="s">
        <v>0</v>
      </c>
      <c r="D7" s="13">
        <v>3411600</v>
      </c>
      <c r="E7" s="13">
        <v>3482300</v>
      </c>
      <c r="F7" s="13">
        <v>4529700</v>
      </c>
      <c r="G7" s="11">
        <f t="shared" ref="G7:G48" si="0">D7/1000</f>
        <v>3411.6</v>
      </c>
      <c r="H7" s="11">
        <f t="shared" ref="H7:H48" si="1">E7/1000</f>
        <v>3482.3</v>
      </c>
      <c r="I7" s="11">
        <f t="shared" ref="I7:I48" si="2">F7/1000</f>
        <v>4529.7</v>
      </c>
    </row>
    <row r="8" spans="1:9" ht="94.5" x14ac:dyDescent="0.25">
      <c r="A8" s="12" t="s">
        <v>58</v>
      </c>
      <c r="B8" s="12" t="s">
        <v>57</v>
      </c>
      <c r="C8" s="9" t="s">
        <v>0</v>
      </c>
      <c r="D8" s="13">
        <v>20000</v>
      </c>
      <c r="E8" s="13">
        <v>30000</v>
      </c>
      <c r="F8" s="13">
        <v>50000</v>
      </c>
      <c r="G8" s="11">
        <f t="shared" si="0"/>
        <v>20</v>
      </c>
      <c r="H8" s="11">
        <f t="shared" si="1"/>
        <v>30</v>
      </c>
      <c r="I8" s="11">
        <f t="shared" si="2"/>
        <v>50</v>
      </c>
    </row>
    <row r="9" spans="1:9" ht="78.75" x14ac:dyDescent="0.25">
      <c r="A9" s="12" t="s">
        <v>56</v>
      </c>
      <c r="B9" s="12" t="s">
        <v>55</v>
      </c>
      <c r="C9" s="9" t="s">
        <v>0</v>
      </c>
      <c r="D9" s="13">
        <v>4100000</v>
      </c>
      <c r="E9" s="13">
        <v>4600000</v>
      </c>
      <c r="F9" s="13">
        <v>4900000</v>
      </c>
      <c r="G9" s="11">
        <f t="shared" si="0"/>
        <v>4100</v>
      </c>
      <c r="H9" s="11">
        <f t="shared" si="1"/>
        <v>4600</v>
      </c>
      <c r="I9" s="11">
        <f t="shared" si="2"/>
        <v>4900</v>
      </c>
    </row>
    <row r="10" spans="1:9" ht="78.75" x14ac:dyDescent="0.25">
      <c r="A10" s="12" t="s">
        <v>54</v>
      </c>
      <c r="B10" s="12" t="s">
        <v>53</v>
      </c>
      <c r="C10" s="9" t="s">
        <v>0</v>
      </c>
      <c r="D10" s="13">
        <v>-388600</v>
      </c>
      <c r="E10" s="13">
        <v>-400000</v>
      </c>
      <c r="F10" s="13">
        <v>-400000</v>
      </c>
      <c r="G10" s="11">
        <f t="shared" si="0"/>
        <v>-388.6</v>
      </c>
      <c r="H10" s="11">
        <f t="shared" si="1"/>
        <v>-400</v>
      </c>
      <c r="I10" s="11">
        <f t="shared" si="2"/>
        <v>-400</v>
      </c>
    </row>
    <row r="11" spans="1:9" ht="15.75" x14ac:dyDescent="0.25">
      <c r="A11" s="8" t="s">
        <v>52</v>
      </c>
      <c r="B11" s="8" t="s">
        <v>51</v>
      </c>
      <c r="C11" s="9" t="s">
        <v>0</v>
      </c>
      <c r="D11" s="10">
        <v>47655300</v>
      </c>
      <c r="E11" s="10">
        <v>48800800</v>
      </c>
      <c r="F11" s="10">
        <v>49711900</v>
      </c>
      <c r="G11" s="11">
        <f t="shared" si="0"/>
        <v>47655.3</v>
      </c>
      <c r="H11" s="11">
        <f t="shared" si="1"/>
        <v>48800.800000000003</v>
      </c>
      <c r="I11" s="11">
        <f t="shared" si="2"/>
        <v>49711.9</v>
      </c>
    </row>
    <row r="12" spans="1:9" ht="15.75" x14ac:dyDescent="0.25">
      <c r="A12" s="14" t="s">
        <v>50</v>
      </c>
      <c r="B12" s="14" t="s">
        <v>49</v>
      </c>
      <c r="C12" s="9" t="s">
        <v>0</v>
      </c>
      <c r="D12" s="15">
        <v>30485300</v>
      </c>
      <c r="E12" s="15">
        <v>31327100</v>
      </c>
      <c r="F12" s="15">
        <v>31878800</v>
      </c>
      <c r="G12" s="11">
        <f t="shared" si="0"/>
        <v>30485.3</v>
      </c>
      <c r="H12" s="11">
        <f t="shared" si="1"/>
        <v>31327.1</v>
      </c>
      <c r="I12" s="11">
        <f t="shared" si="2"/>
        <v>31878.799999999999</v>
      </c>
    </row>
    <row r="13" spans="1:9" ht="47.25" x14ac:dyDescent="0.25">
      <c r="A13" s="12" t="s">
        <v>48</v>
      </c>
      <c r="B13" s="12" t="s">
        <v>47</v>
      </c>
      <c r="C13" s="9" t="s">
        <v>0</v>
      </c>
      <c r="D13" s="13">
        <v>30035300</v>
      </c>
      <c r="E13" s="13">
        <v>30877100</v>
      </c>
      <c r="F13" s="13">
        <v>31428800</v>
      </c>
      <c r="G13" s="11">
        <f t="shared" si="0"/>
        <v>30035.3</v>
      </c>
      <c r="H13" s="11">
        <f t="shared" si="1"/>
        <v>30877.1</v>
      </c>
      <c r="I13" s="11">
        <f t="shared" si="2"/>
        <v>31428.799999999999</v>
      </c>
    </row>
    <row r="14" spans="1:9" ht="78.75" x14ac:dyDescent="0.25">
      <c r="A14" s="12" t="s">
        <v>46</v>
      </c>
      <c r="B14" s="12" t="s">
        <v>45</v>
      </c>
      <c r="C14" s="9" t="s">
        <v>0</v>
      </c>
      <c r="D14" s="13">
        <v>100000</v>
      </c>
      <c r="E14" s="13">
        <v>100000</v>
      </c>
      <c r="F14" s="13">
        <v>100000</v>
      </c>
      <c r="G14" s="11">
        <f t="shared" si="0"/>
        <v>100</v>
      </c>
      <c r="H14" s="11">
        <f t="shared" si="1"/>
        <v>100</v>
      </c>
      <c r="I14" s="11">
        <f t="shared" si="2"/>
        <v>100</v>
      </c>
    </row>
    <row r="15" spans="1:9" ht="31.5" x14ac:dyDescent="0.25">
      <c r="A15" s="12" t="s">
        <v>44</v>
      </c>
      <c r="B15" s="12" t="s">
        <v>43</v>
      </c>
      <c r="C15" s="9" t="s">
        <v>0</v>
      </c>
      <c r="D15" s="13">
        <v>200000</v>
      </c>
      <c r="E15" s="13">
        <v>200000</v>
      </c>
      <c r="F15" s="13">
        <v>200000</v>
      </c>
      <c r="G15" s="11">
        <f t="shared" si="0"/>
        <v>200</v>
      </c>
      <c r="H15" s="11">
        <f t="shared" si="1"/>
        <v>200</v>
      </c>
      <c r="I15" s="11">
        <f t="shared" si="2"/>
        <v>200</v>
      </c>
    </row>
    <row r="16" spans="1:9" ht="63" x14ac:dyDescent="0.25">
      <c r="A16" s="16" t="s">
        <v>71</v>
      </c>
      <c r="B16" s="12" t="s">
        <v>63</v>
      </c>
      <c r="C16" s="9"/>
      <c r="D16" s="13">
        <v>150000</v>
      </c>
      <c r="E16" s="13">
        <v>150000</v>
      </c>
      <c r="F16" s="13">
        <v>150000</v>
      </c>
      <c r="G16" s="11">
        <f t="shared" si="0"/>
        <v>150</v>
      </c>
      <c r="H16" s="11">
        <f t="shared" si="1"/>
        <v>150</v>
      </c>
      <c r="I16" s="11">
        <f t="shared" si="2"/>
        <v>150</v>
      </c>
    </row>
    <row r="17" spans="1:9" ht="15.75" x14ac:dyDescent="0.25">
      <c r="A17" s="14" t="s">
        <v>42</v>
      </c>
      <c r="B17" s="14" t="s">
        <v>40</v>
      </c>
      <c r="C17" s="9" t="s">
        <v>0</v>
      </c>
      <c r="D17" s="15">
        <v>440000</v>
      </c>
      <c r="E17" s="15">
        <v>450000</v>
      </c>
      <c r="F17" s="15">
        <v>470000</v>
      </c>
      <c r="G17" s="11">
        <f t="shared" si="0"/>
        <v>440</v>
      </c>
      <c r="H17" s="11">
        <f t="shared" si="1"/>
        <v>450</v>
      </c>
      <c r="I17" s="11">
        <f t="shared" si="2"/>
        <v>470</v>
      </c>
    </row>
    <row r="18" spans="1:9" ht="15.75" x14ac:dyDescent="0.25">
      <c r="A18" s="12" t="s">
        <v>41</v>
      </c>
      <c r="B18" s="12" t="s">
        <v>40</v>
      </c>
      <c r="C18" s="9" t="s">
        <v>0</v>
      </c>
      <c r="D18" s="13">
        <v>440000</v>
      </c>
      <c r="E18" s="13">
        <v>450000</v>
      </c>
      <c r="F18" s="13">
        <v>470000</v>
      </c>
      <c r="G18" s="11">
        <f t="shared" si="0"/>
        <v>440</v>
      </c>
      <c r="H18" s="11">
        <f t="shared" si="1"/>
        <v>450</v>
      </c>
      <c r="I18" s="11">
        <f t="shared" si="2"/>
        <v>470</v>
      </c>
    </row>
    <row r="19" spans="1:9" ht="15.75" x14ac:dyDescent="0.25">
      <c r="A19" s="14" t="s">
        <v>39</v>
      </c>
      <c r="B19" s="14" t="s">
        <v>38</v>
      </c>
      <c r="C19" s="9" t="s">
        <v>0</v>
      </c>
      <c r="D19" s="15">
        <v>3229100</v>
      </c>
      <c r="E19" s="15">
        <v>3638300</v>
      </c>
      <c r="F19" s="15">
        <v>4090000</v>
      </c>
      <c r="G19" s="11">
        <f t="shared" si="0"/>
        <v>3229.1</v>
      </c>
      <c r="H19" s="11">
        <f t="shared" si="1"/>
        <v>3638.3</v>
      </c>
      <c r="I19" s="11">
        <f t="shared" si="2"/>
        <v>4090</v>
      </c>
    </row>
    <row r="20" spans="1:9" ht="31.5" x14ac:dyDescent="0.25">
      <c r="A20" s="12" t="s">
        <v>37</v>
      </c>
      <c r="B20" s="12" t="s">
        <v>36</v>
      </c>
      <c r="C20" s="9" t="s">
        <v>0</v>
      </c>
      <c r="D20" s="13">
        <v>3229100</v>
      </c>
      <c r="E20" s="13">
        <v>3638300</v>
      </c>
      <c r="F20" s="13">
        <v>4090000</v>
      </c>
      <c r="G20" s="11">
        <f t="shared" si="0"/>
        <v>3229.1</v>
      </c>
      <c r="H20" s="11">
        <f t="shared" si="1"/>
        <v>3638.3</v>
      </c>
      <c r="I20" s="11">
        <f t="shared" si="2"/>
        <v>4090</v>
      </c>
    </row>
    <row r="21" spans="1:9" ht="15.75" x14ac:dyDescent="0.25">
      <c r="A21" s="17" t="s">
        <v>35</v>
      </c>
      <c r="B21" s="17" t="s">
        <v>34</v>
      </c>
      <c r="C21" s="9" t="s">
        <v>0</v>
      </c>
      <c r="D21" s="18">
        <v>13500900</v>
      </c>
      <c r="E21" s="18">
        <v>13385400</v>
      </c>
      <c r="F21" s="18">
        <v>13273100</v>
      </c>
      <c r="G21" s="11">
        <f t="shared" si="0"/>
        <v>13500.9</v>
      </c>
      <c r="H21" s="11">
        <f t="shared" si="1"/>
        <v>13385.4</v>
      </c>
      <c r="I21" s="11">
        <f t="shared" si="2"/>
        <v>13273.1</v>
      </c>
    </row>
    <row r="22" spans="1:9" ht="31.5" x14ac:dyDescent="0.25">
      <c r="A22" s="12" t="s">
        <v>33</v>
      </c>
      <c r="B22" s="12" t="s">
        <v>32</v>
      </c>
      <c r="C22" s="9" t="s">
        <v>0</v>
      </c>
      <c r="D22" s="13">
        <v>9900900</v>
      </c>
      <c r="E22" s="13">
        <v>9785400</v>
      </c>
      <c r="F22" s="13">
        <v>9673100</v>
      </c>
      <c r="G22" s="11">
        <f t="shared" si="0"/>
        <v>9900.9</v>
      </c>
      <c r="H22" s="11">
        <f t="shared" si="1"/>
        <v>9785.4</v>
      </c>
      <c r="I22" s="11">
        <f t="shared" si="2"/>
        <v>9673.1</v>
      </c>
    </row>
    <row r="23" spans="1:9" ht="31.5" x14ac:dyDescent="0.25">
      <c r="A23" s="12" t="s">
        <v>31</v>
      </c>
      <c r="B23" s="12" t="s">
        <v>30</v>
      </c>
      <c r="C23" s="9" t="s">
        <v>0</v>
      </c>
      <c r="D23" s="13">
        <v>3600000</v>
      </c>
      <c r="E23" s="13">
        <v>3600000</v>
      </c>
      <c r="F23" s="13">
        <v>3600000</v>
      </c>
      <c r="G23" s="11">
        <f t="shared" si="0"/>
        <v>3600</v>
      </c>
      <c r="H23" s="11">
        <f t="shared" si="1"/>
        <v>3600</v>
      </c>
      <c r="I23" s="11">
        <f t="shared" si="2"/>
        <v>3600</v>
      </c>
    </row>
    <row r="24" spans="1:9" ht="31.5" x14ac:dyDescent="0.25">
      <c r="A24" s="16" t="s">
        <v>70</v>
      </c>
      <c r="B24" s="12" t="s">
        <v>64</v>
      </c>
      <c r="C24" s="9"/>
      <c r="D24" s="13">
        <v>0</v>
      </c>
      <c r="E24" s="13">
        <v>0</v>
      </c>
      <c r="F24" s="13">
        <v>0</v>
      </c>
      <c r="G24" s="11">
        <f t="shared" si="0"/>
        <v>0</v>
      </c>
      <c r="H24" s="11">
        <f t="shared" si="1"/>
        <v>0</v>
      </c>
      <c r="I24" s="11">
        <f t="shared" si="2"/>
        <v>0</v>
      </c>
    </row>
    <row r="25" spans="1:9" ht="15.75" x14ac:dyDescent="0.25">
      <c r="A25" s="8" t="s">
        <v>29</v>
      </c>
      <c r="B25" s="8" t="s">
        <v>28</v>
      </c>
      <c r="C25" s="9" t="s">
        <v>0</v>
      </c>
      <c r="D25" s="10">
        <v>333034733.32999998</v>
      </c>
      <c r="E25" s="10">
        <v>162924780</v>
      </c>
      <c r="F25" s="10">
        <v>111134700</v>
      </c>
      <c r="G25" s="11">
        <f t="shared" si="0"/>
        <v>333034.73332999996</v>
      </c>
      <c r="H25" s="11">
        <f t="shared" si="1"/>
        <v>162924.78</v>
      </c>
      <c r="I25" s="11">
        <f t="shared" si="2"/>
        <v>111134.7</v>
      </c>
    </row>
    <row r="26" spans="1:9" ht="63" x14ac:dyDescent="0.25">
      <c r="A26" s="12" t="s">
        <v>27</v>
      </c>
      <c r="B26" s="12" t="s">
        <v>26</v>
      </c>
      <c r="C26" s="9" t="s">
        <v>0</v>
      </c>
      <c r="D26" s="13">
        <v>2059700</v>
      </c>
      <c r="E26" s="13">
        <v>2059700</v>
      </c>
      <c r="F26" s="13">
        <v>2059700</v>
      </c>
      <c r="G26" s="11">
        <f t="shared" si="0"/>
        <v>2059.6999999999998</v>
      </c>
      <c r="H26" s="11">
        <f t="shared" si="1"/>
        <v>2059.6999999999998</v>
      </c>
      <c r="I26" s="11">
        <f t="shared" si="2"/>
        <v>2059.6999999999998</v>
      </c>
    </row>
    <row r="27" spans="1:9" ht="47.25" x14ac:dyDescent="0.25">
      <c r="A27" s="12" t="s">
        <v>25</v>
      </c>
      <c r="B27" s="12" t="s">
        <v>24</v>
      </c>
      <c r="C27" s="9" t="s">
        <v>0</v>
      </c>
      <c r="D27" s="13">
        <v>252700</v>
      </c>
      <c r="E27" s="13">
        <v>252700</v>
      </c>
      <c r="F27" s="13">
        <v>252700</v>
      </c>
      <c r="G27" s="11">
        <f t="shared" si="0"/>
        <v>252.7</v>
      </c>
      <c r="H27" s="11">
        <f t="shared" si="1"/>
        <v>252.7</v>
      </c>
      <c r="I27" s="11">
        <f t="shared" si="2"/>
        <v>252.7</v>
      </c>
    </row>
    <row r="28" spans="1:9" ht="47.25" x14ac:dyDescent="0.25">
      <c r="A28" s="12" t="s">
        <v>23</v>
      </c>
      <c r="B28" s="12" t="s">
        <v>22</v>
      </c>
      <c r="C28" s="9" t="s">
        <v>0</v>
      </c>
      <c r="D28" s="13">
        <v>6567400</v>
      </c>
      <c r="E28" s="13">
        <v>6567400</v>
      </c>
      <c r="F28" s="13">
        <v>6567400</v>
      </c>
      <c r="G28" s="11">
        <f t="shared" si="0"/>
        <v>6567.4</v>
      </c>
      <c r="H28" s="11">
        <f t="shared" si="1"/>
        <v>6567.4</v>
      </c>
      <c r="I28" s="11">
        <f t="shared" si="2"/>
        <v>6567.4</v>
      </c>
    </row>
    <row r="29" spans="1:9" ht="31.5" x14ac:dyDescent="0.25">
      <c r="A29" s="12" t="s">
        <v>21</v>
      </c>
      <c r="B29" s="12" t="s">
        <v>20</v>
      </c>
      <c r="C29" s="9" t="s">
        <v>0</v>
      </c>
      <c r="D29" s="13">
        <v>450000</v>
      </c>
      <c r="E29" s="13">
        <v>450000</v>
      </c>
      <c r="F29" s="13">
        <v>450000</v>
      </c>
      <c r="G29" s="11">
        <f t="shared" si="0"/>
        <v>450</v>
      </c>
      <c r="H29" s="11">
        <f t="shared" si="1"/>
        <v>450</v>
      </c>
      <c r="I29" s="11">
        <f t="shared" si="2"/>
        <v>450</v>
      </c>
    </row>
    <row r="30" spans="1:9" ht="15.75" x14ac:dyDescent="0.25">
      <c r="A30" s="12" t="s">
        <v>19</v>
      </c>
      <c r="B30" s="12" t="s">
        <v>18</v>
      </c>
      <c r="C30" s="9" t="s">
        <v>0</v>
      </c>
      <c r="D30" s="13">
        <v>1695800</v>
      </c>
      <c r="E30" s="13">
        <v>1695800</v>
      </c>
      <c r="F30" s="13">
        <v>1695800</v>
      </c>
      <c r="G30" s="11">
        <f t="shared" si="0"/>
        <v>1695.8</v>
      </c>
      <c r="H30" s="11">
        <f t="shared" si="1"/>
        <v>1695.8</v>
      </c>
      <c r="I30" s="11">
        <f t="shared" si="2"/>
        <v>1695.8</v>
      </c>
    </row>
    <row r="31" spans="1:9" ht="31.5" x14ac:dyDescent="0.25">
      <c r="A31" s="16" t="s">
        <v>72</v>
      </c>
      <c r="B31" s="12" t="s">
        <v>67</v>
      </c>
      <c r="C31" s="9"/>
      <c r="D31" s="13">
        <v>50000</v>
      </c>
      <c r="E31" s="13">
        <v>50000</v>
      </c>
      <c r="F31" s="13">
        <v>50000</v>
      </c>
      <c r="G31" s="11">
        <f t="shared" si="0"/>
        <v>50</v>
      </c>
      <c r="H31" s="11">
        <f t="shared" si="1"/>
        <v>50</v>
      </c>
      <c r="I31" s="11">
        <f t="shared" si="2"/>
        <v>50</v>
      </c>
    </row>
    <row r="32" spans="1:9" ht="63" x14ac:dyDescent="0.25">
      <c r="A32" s="12" t="s">
        <v>17</v>
      </c>
      <c r="B32" s="12" t="s">
        <v>16</v>
      </c>
      <c r="C32" s="9" t="s">
        <v>0</v>
      </c>
      <c r="D32" s="13">
        <v>0</v>
      </c>
      <c r="E32" s="13">
        <v>0</v>
      </c>
      <c r="F32" s="13">
        <v>0</v>
      </c>
      <c r="G32" s="11">
        <f t="shared" si="0"/>
        <v>0</v>
      </c>
      <c r="H32" s="11">
        <f t="shared" si="1"/>
        <v>0</v>
      </c>
      <c r="I32" s="11">
        <f t="shared" si="2"/>
        <v>0</v>
      </c>
    </row>
    <row r="33" spans="1:9" ht="31.5" x14ac:dyDescent="0.25">
      <c r="A33" s="12" t="s">
        <v>15</v>
      </c>
      <c r="B33" s="12" t="s">
        <v>14</v>
      </c>
      <c r="C33" s="9" t="s">
        <v>0</v>
      </c>
      <c r="D33" s="13">
        <v>250000</v>
      </c>
      <c r="E33" s="13">
        <v>250000</v>
      </c>
      <c r="F33" s="13">
        <v>250000</v>
      </c>
      <c r="G33" s="11">
        <f t="shared" si="0"/>
        <v>250</v>
      </c>
      <c r="H33" s="11">
        <f t="shared" si="1"/>
        <v>250</v>
      </c>
      <c r="I33" s="11">
        <f t="shared" si="2"/>
        <v>250</v>
      </c>
    </row>
    <row r="34" spans="1:9" ht="31.5" x14ac:dyDescent="0.25">
      <c r="A34" s="12" t="s">
        <v>13</v>
      </c>
      <c r="B34" s="12" t="s">
        <v>12</v>
      </c>
      <c r="C34" s="9" t="s">
        <v>0</v>
      </c>
      <c r="D34" s="13">
        <v>51900</v>
      </c>
      <c r="E34" s="13">
        <v>0</v>
      </c>
      <c r="F34" s="13">
        <v>0</v>
      </c>
      <c r="G34" s="11">
        <f t="shared" si="0"/>
        <v>51.9</v>
      </c>
      <c r="H34" s="11">
        <f t="shared" si="1"/>
        <v>0</v>
      </c>
      <c r="I34" s="11">
        <f t="shared" si="2"/>
        <v>0</v>
      </c>
    </row>
    <row r="35" spans="1:9" ht="47.25" x14ac:dyDescent="0.25">
      <c r="A35" s="16" t="s">
        <v>73</v>
      </c>
      <c r="B35" s="12" t="s">
        <v>68</v>
      </c>
      <c r="C35" s="9"/>
      <c r="D35" s="13">
        <v>0</v>
      </c>
      <c r="E35" s="13">
        <v>0</v>
      </c>
      <c r="F35" s="13">
        <v>0</v>
      </c>
      <c r="G35" s="11">
        <f t="shared" si="0"/>
        <v>0</v>
      </c>
      <c r="H35" s="11">
        <f t="shared" si="1"/>
        <v>0</v>
      </c>
      <c r="I35" s="11">
        <f t="shared" si="2"/>
        <v>0</v>
      </c>
    </row>
    <row r="36" spans="1:9" ht="126" x14ac:dyDescent="0.25">
      <c r="A36" s="16" t="s">
        <v>75</v>
      </c>
      <c r="B36" s="12" t="s">
        <v>76</v>
      </c>
      <c r="C36" s="9"/>
      <c r="D36" s="13">
        <v>0</v>
      </c>
      <c r="E36" s="13">
        <v>0</v>
      </c>
      <c r="F36" s="13">
        <v>0</v>
      </c>
      <c r="G36" s="11">
        <f t="shared" si="0"/>
        <v>0</v>
      </c>
      <c r="H36" s="11">
        <f t="shared" si="1"/>
        <v>0</v>
      </c>
      <c r="I36" s="11">
        <f t="shared" si="2"/>
        <v>0</v>
      </c>
    </row>
    <row r="37" spans="1:9" ht="15.75" x14ac:dyDescent="0.25">
      <c r="A37" s="16" t="s">
        <v>74</v>
      </c>
      <c r="B37" s="12" t="s">
        <v>69</v>
      </c>
      <c r="C37" s="9"/>
      <c r="D37" s="13">
        <v>93912.41</v>
      </c>
      <c r="E37" s="13">
        <v>0</v>
      </c>
      <c r="F37" s="13">
        <v>0</v>
      </c>
      <c r="G37" s="11">
        <f t="shared" si="0"/>
        <v>93.912410000000008</v>
      </c>
      <c r="H37" s="11">
        <f t="shared" si="1"/>
        <v>0</v>
      </c>
      <c r="I37" s="11">
        <f t="shared" si="2"/>
        <v>0</v>
      </c>
    </row>
    <row r="38" spans="1:9" ht="31.5" x14ac:dyDescent="0.25">
      <c r="A38" s="12" t="s">
        <v>11</v>
      </c>
      <c r="B38" s="12" t="s">
        <v>10</v>
      </c>
      <c r="C38" s="9" t="s">
        <v>0</v>
      </c>
      <c r="D38" s="13">
        <v>31537700</v>
      </c>
      <c r="E38" s="13">
        <v>21753900</v>
      </c>
      <c r="F38" s="13">
        <v>24134000</v>
      </c>
      <c r="G38" s="11">
        <f t="shared" si="0"/>
        <v>31537.7</v>
      </c>
      <c r="H38" s="11">
        <f t="shared" si="1"/>
        <v>21753.9</v>
      </c>
      <c r="I38" s="11">
        <f t="shared" si="2"/>
        <v>24134</v>
      </c>
    </row>
    <row r="39" spans="1:9" ht="15.75" x14ac:dyDescent="0.25">
      <c r="A39" s="12" t="s">
        <v>7</v>
      </c>
      <c r="B39" s="12" t="s">
        <v>6</v>
      </c>
      <c r="C39" s="9" t="s">
        <v>0</v>
      </c>
      <c r="D39" s="13">
        <v>196602038.19999999</v>
      </c>
      <c r="E39" s="13">
        <v>39986480</v>
      </c>
      <c r="F39" s="13">
        <v>42000</v>
      </c>
      <c r="G39" s="11">
        <f t="shared" si="0"/>
        <v>196602.03819999998</v>
      </c>
      <c r="H39" s="11">
        <f t="shared" si="1"/>
        <v>39986.480000000003</v>
      </c>
      <c r="I39" s="11">
        <f t="shared" si="2"/>
        <v>42</v>
      </c>
    </row>
    <row r="40" spans="1:9" ht="15.75" x14ac:dyDescent="0.25">
      <c r="A40" s="12" t="s">
        <v>5</v>
      </c>
      <c r="B40" s="12" t="s">
        <v>4</v>
      </c>
      <c r="C40" s="9" t="s">
        <v>0</v>
      </c>
      <c r="D40" s="13">
        <v>80948000</v>
      </c>
      <c r="E40" s="13">
        <v>76732000</v>
      </c>
      <c r="F40" s="13">
        <v>74872000</v>
      </c>
      <c r="G40" s="11">
        <f>D40/1000</f>
        <v>80948</v>
      </c>
      <c r="H40" s="11">
        <f t="shared" si="1"/>
        <v>76732</v>
      </c>
      <c r="I40" s="11">
        <f t="shared" si="2"/>
        <v>74872</v>
      </c>
    </row>
    <row r="41" spans="1:9" ht="31.5" x14ac:dyDescent="0.25">
      <c r="A41" s="12" t="s">
        <v>9</v>
      </c>
      <c r="B41" s="12" t="s">
        <v>8</v>
      </c>
      <c r="C41" s="9" t="s">
        <v>0</v>
      </c>
      <c r="D41" s="13">
        <v>52300</v>
      </c>
      <c r="E41" s="13">
        <v>52300</v>
      </c>
      <c r="F41" s="13">
        <v>52300</v>
      </c>
      <c r="G41" s="11">
        <f t="shared" si="0"/>
        <v>52.3</v>
      </c>
      <c r="H41" s="11">
        <f t="shared" si="1"/>
        <v>52.3</v>
      </c>
      <c r="I41" s="11">
        <f t="shared" si="2"/>
        <v>52.3</v>
      </c>
    </row>
    <row r="42" spans="1:9" ht="63" x14ac:dyDescent="0.25">
      <c r="A42" s="16" t="s">
        <v>77</v>
      </c>
      <c r="B42" s="12" t="s">
        <v>65</v>
      </c>
      <c r="C42" s="9"/>
      <c r="D42" s="13">
        <v>0</v>
      </c>
      <c r="E42" s="13">
        <v>0</v>
      </c>
      <c r="F42" s="13">
        <v>0</v>
      </c>
      <c r="G42" s="11">
        <f t="shared" si="0"/>
        <v>0</v>
      </c>
      <c r="H42" s="11">
        <f t="shared" si="1"/>
        <v>0</v>
      </c>
      <c r="I42" s="11">
        <f t="shared" si="2"/>
        <v>0</v>
      </c>
    </row>
    <row r="43" spans="1:9" ht="47.25" x14ac:dyDescent="0.25">
      <c r="A43" s="16" t="s">
        <v>79</v>
      </c>
      <c r="B43" s="12" t="s">
        <v>80</v>
      </c>
      <c r="C43" s="9"/>
      <c r="D43" s="13">
        <v>10976800</v>
      </c>
      <c r="E43" s="13">
        <v>12854100</v>
      </c>
      <c r="F43" s="13">
        <v>488400</v>
      </c>
      <c r="G43" s="11">
        <f t="shared" si="0"/>
        <v>10976.8</v>
      </c>
      <c r="H43" s="11">
        <f t="shared" si="1"/>
        <v>12854.1</v>
      </c>
      <c r="I43" s="11">
        <f t="shared" si="2"/>
        <v>488.4</v>
      </c>
    </row>
    <row r="44" spans="1:9" ht="15.75" x14ac:dyDescent="0.25">
      <c r="A44" s="16" t="s">
        <v>78</v>
      </c>
      <c r="B44" s="12" t="s">
        <v>66</v>
      </c>
      <c r="C44" s="9"/>
      <c r="D44" s="13">
        <v>0</v>
      </c>
      <c r="E44" s="13">
        <v>0</v>
      </c>
      <c r="F44" s="13">
        <v>0</v>
      </c>
      <c r="G44" s="11">
        <f t="shared" si="0"/>
        <v>0</v>
      </c>
      <c r="H44" s="11">
        <f t="shared" si="1"/>
        <v>0</v>
      </c>
      <c r="I44" s="11">
        <f t="shared" si="2"/>
        <v>0</v>
      </c>
    </row>
    <row r="45" spans="1:9" ht="15.75" x14ac:dyDescent="0.25">
      <c r="A45" s="12" t="s">
        <v>3</v>
      </c>
      <c r="B45" s="12" t="s">
        <v>2</v>
      </c>
      <c r="C45" s="9" t="s">
        <v>0</v>
      </c>
      <c r="D45" s="13">
        <v>1446482.72</v>
      </c>
      <c r="E45" s="13">
        <v>220400</v>
      </c>
      <c r="F45" s="13">
        <v>220400</v>
      </c>
      <c r="G45" s="11">
        <f t="shared" si="0"/>
        <v>1446.48272</v>
      </c>
      <c r="H45" s="11">
        <f t="shared" si="1"/>
        <v>220.4</v>
      </c>
      <c r="I45" s="11">
        <f t="shared" si="2"/>
        <v>220.4</v>
      </c>
    </row>
    <row r="46" spans="1:9" ht="15.75" x14ac:dyDescent="0.25">
      <c r="A46" s="19" t="s">
        <v>0</v>
      </c>
      <c r="B46" s="27" t="s">
        <v>0</v>
      </c>
      <c r="C46" s="20" t="s">
        <v>0</v>
      </c>
      <c r="D46" s="21"/>
      <c r="E46" s="22"/>
      <c r="F46" s="22"/>
      <c r="G46" s="11">
        <f t="shared" si="0"/>
        <v>0</v>
      </c>
      <c r="H46" s="11">
        <f t="shared" si="1"/>
        <v>0</v>
      </c>
      <c r="I46" s="11">
        <f t="shared" si="2"/>
        <v>0</v>
      </c>
    </row>
    <row r="47" spans="1:9" ht="15.75" x14ac:dyDescent="0.25">
      <c r="A47" s="23">
        <v>5.5520249999013E+20</v>
      </c>
      <c r="B47" s="27" t="s">
        <v>81</v>
      </c>
      <c r="C47" s="20"/>
      <c r="D47" s="21"/>
      <c r="E47" s="22"/>
      <c r="F47" s="22"/>
      <c r="G47" s="11">
        <f t="shared" si="0"/>
        <v>0</v>
      </c>
      <c r="H47" s="11">
        <f t="shared" si="1"/>
        <v>0</v>
      </c>
      <c r="I47" s="11">
        <f t="shared" si="2"/>
        <v>0</v>
      </c>
    </row>
    <row r="48" spans="1:9" ht="15.75" x14ac:dyDescent="0.25">
      <c r="A48" s="24" t="s">
        <v>1</v>
      </c>
      <c r="B48" s="24"/>
      <c r="C48" s="25"/>
      <c r="D48" s="26">
        <f>D6+D11+D25</f>
        <v>387833033.32999998</v>
      </c>
      <c r="E48" s="26">
        <f t="shared" ref="E48:F48" si="3">E6+E11+E25</f>
        <v>219437880</v>
      </c>
      <c r="F48" s="26">
        <f t="shared" si="3"/>
        <v>169926300</v>
      </c>
      <c r="G48" s="11">
        <f t="shared" si="0"/>
        <v>387833.03333000001</v>
      </c>
      <c r="H48" s="11">
        <f t="shared" si="1"/>
        <v>219437.88</v>
      </c>
      <c r="I48" s="11">
        <f t="shared" si="2"/>
        <v>169926.3</v>
      </c>
    </row>
    <row r="49" spans="1:3" x14ac:dyDescent="0.2">
      <c r="A49" s="2"/>
      <c r="B49" s="2"/>
      <c r="C49" s="1"/>
    </row>
    <row r="50" spans="1:3" x14ac:dyDescent="0.2">
      <c r="A50" s="2"/>
      <c r="B50" s="4"/>
      <c r="C50" s="1"/>
    </row>
    <row r="51" spans="1:3" x14ac:dyDescent="0.2">
      <c r="A51" s="2"/>
      <c r="B51" s="3"/>
      <c r="C51" s="1"/>
    </row>
    <row r="52" spans="1:3" x14ac:dyDescent="0.2">
      <c r="A52" s="2"/>
      <c r="B52" s="2"/>
      <c r="C52" s="1"/>
    </row>
  </sheetData>
  <mergeCells count="3">
    <mergeCell ref="A2:I3"/>
    <mergeCell ref="A4:I4"/>
    <mergeCell ref="A5:I5"/>
  </mergeCells>
  <pageMargins left="0.27559055118110237" right="0.27559055118110237" top="0.98425196850393704" bottom="0.59055118110236227" header="0.59055118110236227" footer="0.51181102362204722"/>
  <pageSetup paperSize="9" scale="83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cp:lastPrinted>2023-01-13T05:12:42Z</cp:lastPrinted>
  <dcterms:created xsi:type="dcterms:W3CDTF">2021-11-17T08:14:23Z</dcterms:created>
  <dcterms:modified xsi:type="dcterms:W3CDTF">2023-01-13T05:12:51Z</dcterms:modified>
</cp:coreProperties>
</file>